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51C0BD24-19DD-457F-B804-2F4963133D63}" xr6:coauthVersionLast="47" xr6:coauthVersionMax="47" xr10:uidLastSave="{00000000-0000-0000-0000-000000000000}"/>
  <bookViews>
    <workbookView xWindow="3075" yWindow="3075" windowWidth="21600" windowHeight="11295" firstSheet="3" activeTab="2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" i="2" l="1"/>
  <c r="L3" i="1"/>
  <c r="I7" i="1"/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M7" i="8"/>
  <c r="K2" i="8"/>
  <c r="H2" i="8"/>
  <c r="H14" i="4"/>
  <c r="G14" i="4"/>
  <c r="F14" i="4"/>
  <c r="E14" i="4"/>
  <c r="L2" i="8" l="1"/>
  <c r="L3" i="8" s="1"/>
  <c r="K3" i="3" s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E2" i="4" l="1"/>
  <c r="F2" i="4"/>
  <c r="N2" i="1"/>
  <c r="M2" i="2"/>
  <c r="O2" i="2" s="1"/>
  <c r="M2" i="3"/>
  <c r="O2" i="3" s="1"/>
  <c r="K3" i="6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<sst xmlns="http://schemas.openxmlformats.org/spreadsheetml/2006/main" count="251" uniqueCount="105">
  <si>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</si>
  <si>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</si>
  <si>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</si>
  <si>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</si>
  <si>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</si>
  <si>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</si>
  <si>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</si>
  <si>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</si>
  <si>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</si>
  <si>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</si>
  <si>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</si>
  <si>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</si>
  <si>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</si>
  <si>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</si>
  <si>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</si>
  <si>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</si>
  <si>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Was program review used in the development of this discipline plan?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</si>
  <si>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</si>
  <si>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</si>
  <si>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</si>
  <si>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</si>
  <si>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</si>
  <si>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</si>
  <si>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</si>
  <si>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</si>
  <si>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</si>
  <si>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</si>
  <si>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</si>
  <si>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</si>
  <si>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</si>
  <si>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</si>
  <si>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</si>
  <si>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</si>
  <si>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</si>
  <si>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 xml:space="preserve">MKTG </t>
  </si>
  <si>
    <t>Full Term</t>
  </si>
  <si>
    <t>Asychronous</t>
  </si>
  <si>
    <t>Summary/Rationale: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</si>
  <si>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</si>
  <si>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</si>
  <si>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</si>
  <si>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</si>
  <si>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</si>
  <si>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</si>
  <si>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Face-to-Face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</si>
  <si>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</si>
  <si>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</si>
  <si>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</si>
  <si>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</si>
  <si>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</si>
  <si>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</si>
  <si>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</si>
  <si>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</si>
  <si>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</si>
  <si>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</si>
  <si>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</si>
  <si>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</si>
  <si>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</si>
  <si>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Hybrid</t>
  </si>
  <si>
    <t>2026/27 FTEF Allocation</t>
  </si>
  <si>
    <t>2026/27 FTEF</t>
  </si>
  <si>
    <t>Credit</t>
  </si>
  <si>
    <t>MKTG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</si>
  <si>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</si>
  <si>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</si>
  <si>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</si>
  <si>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</si>
  <si>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</si>
  <si>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</si>
  <si>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</si>
  <si>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</si>
  <si>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</si>
  <si>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</si>
  <si>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</si>
  <si>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</si>
  <si>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</si>
  <si>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</si>
  <si>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</si>
  <si>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>Winter 26/27</t>
  </si>
  <si>
    <t xml:space="preserve">Please provide rationale for proposed courses. </t>
  </si>
  <si>
    <t>Modalities</t>
  </si>
  <si>
    <t>Face to Face (fully in-person)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</si>
  <si>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</si>
  <si>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</si>
  <si>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</si>
  <si>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</si>
  <si>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</si>
  <si>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</si>
  <si>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</si>
  <si>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</si>
  <si>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</si>
  <si>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</si>
  <si>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</si>
  <si>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</si>
  <si>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 xml:space="preserve">8 weeks </t>
  </si>
  <si>
    <t>Fall/Spring Sessions</t>
  </si>
  <si>
    <t>Fast Track 1</t>
  </si>
  <si>
    <t>Fast Track 2</t>
  </si>
  <si>
    <t>Other</t>
  </si>
  <si>
    <t>Program Review</t>
  </si>
  <si>
    <t>Yes</t>
  </si>
  <si>
    <t>No</t>
  </si>
  <si>
    <t>Winter Sessions</t>
  </si>
  <si>
    <t>4 weeks</t>
  </si>
  <si>
    <t>5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</si>
</sst>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8" fillId="4" borderId="1" xfId="0" applyFont="1" applyFill="1" applyBorder="1" applyAlignment="1" applyProtection="1">
      <alignment horizontal="center"/>
      <protection locked="0"/>
    </xf>
    <xf numFmtId="0" fontId="9" fillId="4" borderId="1" xfId="0" applyFont="1" applyFill="1" applyBorder="1" applyAlignment="1" applyProtection="1">
      <alignment horizontal="center"/>
      <protection locked="0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L4" sqref="L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5703125" style="62" customWidth="1"/>
    <col min="17" max="17" width="31.855468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0" t="s">
        <v>2</v>
      </c>
      <c r="I1" s="111"/>
      <c r="J1" s="112"/>
      <c r="K1" s="2" t="s">
        <v>3</v>
      </c>
      <c r="L1" s="59" t="s">
        <v>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9</v>
      </c>
    </row>
    <row r="2" spans="1:17" x14ac:dyDescent="0.25">
      <c r="F2" s="10" t="s">
        <v>10</v>
      </c>
      <c r="G2" s="84">
        <v>26</v>
      </c>
      <c r="H2" s="113" t="str">
        <f>'2026-27 Summary'!C2</f>
        <v>MKTG</v>
      </c>
      <c r="I2" s="113"/>
      <c r="J2" s="113"/>
      <c r="K2" s="11">
        <f>'2026-27 Summary'!D2</f>
        <v>1.6</v>
      </c>
      <c r="L2" s="4">
        <f>SUM(L7:L24)</f>
        <v>0.2</v>
      </c>
      <c r="M2" s="4">
        <f>SUM(M7:M24)</f>
        <v>135</v>
      </c>
      <c r="N2" s="4">
        <f>SUM(N7:N24)</f>
        <v>4.5</v>
      </c>
      <c r="O2" s="29">
        <f>M2/L2</f>
        <v>675</v>
      </c>
      <c r="P2" s="6">
        <f>N2/L2</f>
        <v>22.5</v>
      </c>
      <c r="Q2" s="91" t="s">
        <v>11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12</v>
      </c>
      <c r="I3" s="108" t="s">
        <v>13</v>
      </c>
      <c r="J3" s="108"/>
      <c r="K3" s="109"/>
      <c r="L3" s="4">
        <f>K2-L2</f>
        <v>1.4000000000000001</v>
      </c>
      <c r="M3" s="14"/>
      <c r="N3" s="15"/>
      <c r="O3" s="15"/>
      <c r="P3" s="63"/>
      <c r="Q3" s="87" t="s">
        <v>14</v>
      </c>
    </row>
    <row r="4" spans="1:17" ht="19.5" customHeight="1" x14ac:dyDescent="0.25">
      <c r="A4" s="1" t="s">
        <v>15</v>
      </c>
      <c r="B4" s="124"/>
      <c r="C4" s="125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17</v>
      </c>
    </row>
    <row r="5" spans="1:17" ht="18.75" customHeight="1" x14ac:dyDescent="0.25">
      <c r="I5" s="62"/>
      <c r="M5" s="64"/>
      <c r="O5" s="63"/>
      <c r="P5" s="63"/>
      <c r="Q5" s="87" t="s">
        <v>18</v>
      </c>
    </row>
    <row r="6" spans="1:17" ht="78.7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50" t="s">
        <v>34</v>
      </c>
      <c r="B7" s="106">
        <v>50</v>
      </c>
      <c r="C7" s="50" t="s">
        <v>35</v>
      </c>
      <c r="D7" s="50" t="s">
        <v>36</v>
      </c>
      <c r="E7" s="107">
        <v>45</v>
      </c>
      <c r="F7" s="31">
        <v>45</v>
      </c>
      <c r="G7" s="50">
        <v>45</v>
      </c>
      <c r="H7" s="66">
        <v>1</v>
      </c>
      <c r="I7" s="72">
        <f>H7*G7</f>
        <v>45</v>
      </c>
      <c r="J7" s="73">
        <v>3</v>
      </c>
      <c r="K7" s="73">
        <v>3</v>
      </c>
      <c r="L7" s="65">
        <f t="shared" ref="L7" si="0">K7*H7/15</f>
        <v>0.2</v>
      </c>
      <c r="M7" s="66">
        <f>I7*J7</f>
        <v>135</v>
      </c>
      <c r="N7" s="67">
        <f>M7/30</f>
        <v>4.5</v>
      </c>
      <c r="O7" s="65">
        <f t="shared" ref="O7" si="1">M7/L7</f>
        <v>675</v>
      </c>
      <c r="P7" s="65">
        <f>N7/L7</f>
        <v>22.5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ref="I8:I9" si="2">G8*H8</f>
        <v>0</v>
      </c>
      <c r="J8" s="72"/>
      <c r="K8" s="73"/>
      <c r="L8" s="65">
        <f t="shared" ref="L8:L24" si="3">K8*H8/15</f>
        <v>0</v>
      </c>
      <c r="M8" s="66">
        <f t="shared" ref="M8:M24" si="4">I8*J8</f>
        <v>0</v>
      </c>
      <c r="N8" s="67">
        <f t="shared" ref="N8:N24" si="5">M8/30</f>
        <v>0</v>
      </c>
      <c r="O8" s="65" t="e">
        <f t="shared" ref="O8:O24" si="6">M8/L8</f>
        <v>#DIV/0!</v>
      </c>
      <c r="P8" s="65" t="e">
        <f t="shared" ref="P8:P24" si="7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2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4" t="s">
        <v>37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C8:C24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D8:D24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A064F31A-A85B-437C-BF3F-577C58411966}">
          <x14:formula1>
            <xm:f>Definitions!$A$3:$A$8</xm:f>
          </x14:formula1>
          <xm:sqref>D7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0" t="s">
        <v>2</v>
      </c>
      <c r="H1" s="111"/>
      <c r="I1" s="112"/>
      <c r="J1" s="2" t="s">
        <v>3</v>
      </c>
      <c r="K1" s="59" t="s">
        <v>38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7" x14ac:dyDescent="0.25">
      <c r="E2" s="10" t="s">
        <v>39</v>
      </c>
      <c r="F2" s="84">
        <v>26</v>
      </c>
      <c r="G2" s="126" t="str">
        <f>'2026-27 Summary'!C2</f>
        <v>MKTG</v>
      </c>
      <c r="H2" s="126"/>
      <c r="I2" s="126"/>
      <c r="J2" s="11">
        <f>'2026-27 Summary'!D2</f>
        <v>1.6</v>
      </c>
      <c r="K2" s="4">
        <f>SUM(K7:K42)</f>
        <v>0.8</v>
      </c>
      <c r="L2" s="5">
        <f>SUM(L7:L42)</f>
        <v>549</v>
      </c>
      <c r="M2" s="6">
        <f>SUM(M7:M42)</f>
        <v>18.3</v>
      </c>
      <c r="N2" s="6">
        <f>L2/K2</f>
        <v>686.25</v>
      </c>
      <c r="O2" s="6">
        <f>M2/K2</f>
        <v>22.875</v>
      </c>
      <c r="P2"/>
    </row>
    <row r="3" spans="1:17" ht="19.5" customHeight="1" x14ac:dyDescent="0.25">
      <c r="A3" s="130"/>
      <c r="B3" s="130"/>
      <c r="C3" s="130"/>
      <c r="D3" s="130"/>
      <c r="E3" s="130"/>
      <c r="F3" s="130"/>
      <c r="H3" s="108" t="s">
        <v>13</v>
      </c>
      <c r="I3" s="108"/>
      <c r="J3" s="109"/>
      <c r="K3" s="4">
        <f>J2-'Summer 26'!L2-'Fall 26 (compressed)'!K2</f>
        <v>0.60000000000000009</v>
      </c>
      <c r="M3" s="63"/>
      <c r="N3" s="63"/>
      <c r="O3" s="63"/>
      <c r="P3"/>
    </row>
    <row r="4" spans="1:17" ht="19.5" customHeight="1" x14ac:dyDescent="0.25">
      <c r="A4" s="1" t="s">
        <v>15</v>
      </c>
      <c r="B4" s="124"/>
      <c r="C4" s="125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19</v>
      </c>
      <c r="B6" s="48" t="s">
        <v>40</v>
      </c>
      <c r="C6" s="23" t="s">
        <v>41</v>
      </c>
      <c r="D6" s="23" t="s">
        <v>42</v>
      </c>
      <c r="E6" s="23" t="s">
        <v>43</v>
      </c>
      <c r="F6" s="23" t="s">
        <v>25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34</v>
      </c>
      <c r="B7" s="106">
        <v>50</v>
      </c>
      <c r="C7" s="50" t="s">
        <v>35</v>
      </c>
      <c r="D7" s="50" t="s">
        <v>36</v>
      </c>
      <c r="E7" s="50">
        <v>47</v>
      </c>
      <c r="F7" s="31">
        <v>50</v>
      </c>
      <c r="G7" s="50">
        <v>1</v>
      </c>
      <c r="H7" s="69">
        <f t="shared" ref="H7:H42" si="0">F7*G7</f>
        <v>50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150</v>
      </c>
      <c r="M7" s="67">
        <f>L7/30</f>
        <v>5</v>
      </c>
      <c r="N7" s="65">
        <f>L7/K7</f>
        <v>750</v>
      </c>
      <c r="O7" s="65">
        <f t="shared" ref="O7:O17" si="3">M7/K7</f>
        <v>25</v>
      </c>
      <c r="P7" s="52"/>
    </row>
    <row r="8" spans="1:17" ht="15.75" customHeight="1" x14ac:dyDescent="0.25">
      <c r="A8" s="50" t="s">
        <v>34</v>
      </c>
      <c r="B8" s="107">
        <v>50</v>
      </c>
      <c r="C8" s="50" t="s">
        <v>35</v>
      </c>
      <c r="D8" s="50" t="s">
        <v>44</v>
      </c>
      <c r="E8" s="50">
        <v>44</v>
      </c>
      <c r="F8" s="31">
        <v>45</v>
      </c>
      <c r="G8" s="50">
        <v>1</v>
      </c>
      <c r="H8" s="69">
        <f t="shared" si="0"/>
        <v>45</v>
      </c>
      <c r="I8" s="51">
        <v>3</v>
      </c>
      <c r="J8" s="32">
        <v>3</v>
      </c>
      <c r="K8" s="65">
        <f t="shared" ref="K8:K42" si="4">J8*G8/15</f>
        <v>0.2</v>
      </c>
      <c r="L8" s="66">
        <f t="shared" ref="L8:L42" si="5">(H8*I8)</f>
        <v>135</v>
      </c>
      <c r="M8" s="67">
        <f t="shared" ref="M8:M42" si="6">L8/30</f>
        <v>4.5</v>
      </c>
      <c r="N8" s="65">
        <f t="shared" ref="N8:N42" si="7">L8/K8</f>
        <v>675</v>
      </c>
      <c r="O8" s="65">
        <f t="shared" si="3"/>
        <v>22.5</v>
      </c>
      <c r="P8" s="52"/>
    </row>
    <row r="9" spans="1:17" ht="15.75" customHeight="1" x14ac:dyDescent="0.25">
      <c r="A9" s="50" t="s">
        <v>34</v>
      </c>
      <c r="B9" s="107">
        <v>56</v>
      </c>
      <c r="C9" s="50" t="s">
        <v>35</v>
      </c>
      <c r="D9" s="50" t="s">
        <v>36</v>
      </c>
      <c r="E9" s="50">
        <v>42</v>
      </c>
      <c r="F9" s="31">
        <v>44</v>
      </c>
      <c r="G9" s="50">
        <v>1</v>
      </c>
      <c r="H9" s="69">
        <f t="shared" si="0"/>
        <v>44</v>
      </c>
      <c r="I9" s="51">
        <v>3</v>
      </c>
      <c r="J9" s="32">
        <v>3</v>
      </c>
      <c r="K9" s="65">
        <f t="shared" si="4"/>
        <v>0.2</v>
      </c>
      <c r="L9" s="66">
        <f t="shared" si="5"/>
        <v>132</v>
      </c>
      <c r="M9" s="67">
        <f t="shared" si="6"/>
        <v>4.4000000000000004</v>
      </c>
      <c r="N9" s="65">
        <f t="shared" si="7"/>
        <v>660</v>
      </c>
      <c r="O9" s="65">
        <f t="shared" si="3"/>
        <v>22</v>
      </c>
      <c r="P9" s="52"/>
    </row>
    <row r="10" spans="1:17" ht="15.75" customHeight="1" x14ac:dyDescent="0.25">
      <c r="A10" s="41" t="s">
        <v>34</v>
      </c>
      <c r="B10" s="106">
        <v>61</v>
      </c>
      <c r="C10" s="50" t="s">
        <v>35</v>
      </c>
      <c r="D10" s="50" t="s">
        <v>36</v>
      </c>
      <c r="E10" s="50">
        <v>44</v>
      </c>
      <c r="F10" s="50">
        <v>44</v>
      </c>
      <c r="G10" s="50">
        <v>1</v>
      </c>
      <c r="H10" s="69">
        <f t="shared" si="0"/>
        <v>44</v>
      </c>
      <c r="I10" s="51">
        <v>3</v>
      </c>
      <c r="J10" s="51">
        <v>3</v>
      </c>
      <c r="K10" s="65">
        <f t="shared" si="4"/>
        <v>0.2</v>
      </c>
      <c r="L10" s="66">
        <f t="shared" si="5"/>
        <v>132</v>
      </c>
      <c r="M10" s="67">
        <f t="shared" si="6"/>
        <v>4.4000000000000004</v>
      </c>
      <c r="N10" s="65">
        <f t="shared" si="7"/>
        <v>660</v>
      </c>
      <c r="O10" s="65">
        <f t="shared" si="3"/>
        <v>22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3"/>
        <v>#DIV/0!</v>
      </c>
      <c r="P11" s="52"/>
    </row>
    <row r="12" spans="1:17" ht="15.75" customHeight="1" x14ac:dyDescent="0.25">
      <c r="A12" s="41"/>
      <c r="B12" s="41"/>
      <c r="C12" s="50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4" t="s">
        <v>37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6" ht="61.5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9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C11:C42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C12" sqref="C12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0" t="s">
        <v>2</v>
      </c>
      <c r="I1" s="111"/>
      <c r="J1" s="112"/>
      <c r="K1" s="2" t="s">
        <v>3</v>
      </c>
      <c r="L1" s="59" t="s">
        <v>45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46</v>
      </c>
    </row>
    <row r="2" spans="1:17" x14ac:dyDescent="0.25">
      <c r="F2" s="10" t="s">
        <v>47</v>
      </c>
      <c r="G2" s="84" t="s">
        <v>48</v>
      </c>
      <c r="H2" s="113" t="str">
        <f>'2026-27 Summary'!C2</f>
        <v>MKTG</v>
      </c>
      <c r="I2" s="113"/>
      <c r="J2" s="113"/>
      <c r="K2" s="11">
        <f>'2026-27 Summary'!D2</f>
        <v>1.6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49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12</v>
      </c>
      <c r="I3" s="108" t="s">
        <v>13</v>
      </c>
      <c r="J3" s="108"/>
      <c r="K3" s="109"/>
      <c r="L3" s="4">
        <f>'Fall 26 (compressed)'!K3-'Winter 26-27'!L2</f>
        <v>0.60000000000000009</v>
      </c>
      <c r="M3" s="14"/>
      <c r="N3" s="15"/>
      <c r="O3" s="15"/>
      <c r="P3" s="63"/>
      <c r="Q3" s="87"/>
    </row>
    <row r="4" spans="1:17" ht="19.5" customHeight="1" x14ac:dyDescent="0.25">
      <c r="A4" s="1" t="s">
        <v>15</v>
      </c>
      <c r="B4" s="124"/>
      <c r="C4" s="125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149999999999999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19</v>
      </c>
      <c r="B6" s="48" t="s">
        <v>20</v>
      </c>
      <c r="C6" s="23" t="s">
        <v>50</v>
      </c>
      <c r="D6" s="23" t="s">
        <v>22</v>
      </c>
      <c r="E6" s="23" t="s">
        <v>23</v>
      </c>
      <c r="F6" s="23" t="s">
        <v>51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50"/>
      <c r="B7" s="106"/>
      <c r="C7" s="50"/>
      <c r="D7" s="50"/>
      <c r="E7" s="107"/>
      <c r="F7" s="31"/>
      <c r="G7" s="50"/>
      <c r="H7" s="66"/>
      <c r="I7" s="72"/>
      <c r="J7" s="73"/>
      <c r="K7" s="73"/>
      <c r="L7" s="65">
        <f t="shared" ref="L7:L24" si="0">K7*H7/15</f>
        <v>0</v>
      </c>
      <c r="M7" s="66">
        <f>I7*J7</f>
        <v>0</v>
      </c>
      <c r="N7" s="67">
        <f>M7/30</f>
        <v>0</v>
      </c>
      <c r="O7" s="65" t="e">
        <f t="shared" ref="O7:O24" si="1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ref="I8:I24" si="2">G8*H8</f>
        <v>0</v>
      </c>
      <c r="J8" s="72"/>
      <c r="K8" s="73"/>
      <c r="L8" s="65">
        <f t="shared" si="0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1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2"/>
        <v>0</v>
      </c>
      <c r="J9" s="74"/>
      <c r="K9" s="74"/>
      <c r="L9" s="65">
        <f t="shared" si="0"/>
        <v>0</v>
      </c>
      <c r="M9" s="66">
        <f t="shared" si="3"/>
        <v>0</v>
      </c>
      <c r="N9" s="67">
        <f t="shared" si="4"/>
        <v>0</v>
      </c>
      <c r="O9" s="65" t="e">
        <f t="shared" si="1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2"/>
        <v>0</v>
      </c>
      <c r="J10" s="74"/>
      <c r="K10" s="74"/>
      <c r="L10" s="65">
        <f t="shared" si="0"/>
        <v>0</v>
      </c>
      <c r="M10" s="66">
        <f t="shared" si="3"/>
        <v>0</v>
      </c>
      <c r="N10" s="67">
        <f t="shared" si="4"/>
        <v>0</v>
      </c>
      <c r="O10" s="65" t="e">
        <f t="shared" si="1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2"/>
        <v>0</v>
      </c>
      <c r="J11" s="74"/>
      <c r="K11" s="74"/>
      <c r="L11" s="65">
        <f t="shared" si="0"/>
        <v>0</v>
      </c>
      <c r="M11" s="66">
        <f t="shared" si="3"/>
        <v>0</v>
      </c>
      <c r="N11" s="67">
        <f t="shared" si="4"/>
        <v>0</v>
      </c>
      <c r="O11" s="65" t="e">
        <f t="shared" si="1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2"/>
        <v>0</v>
      </c>
      <c r="J12" s="74"/>
      <c r="K12" s="74"/>
      <c r="L12" s="65">
        <f t="shared" si="0"/>
        <v>0</v>
      </c>
      <c r="M12" s="66">
        <f t="shared" si="3"/>
        <v>0</v>
      </c>
      <c r="N12" s="67">
        <f t="shared" si="4"/>
        <v>0</v>
      </c>
      <c r="O12" s="65" t="e">
        <f t="shared" si="1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2"/>
        <v>0</v>
      </c>
      <c r="J13" s="74"/>
      <c r="K13" s="74"/>
      <c r="L13" s="65">
        <f t="shared" si="0"/>
        <v>0</v>
      </c>
      <c r="M13" s="66">
        <f t="shared" si="3"/>
        <v>0</v>
      </c>
      <c r="N13" s="67">
        <f t="shared" si="4"/>
        <v>0</v>
      </c>
      <c r="O13" s="65" t="e">
        <f t="shared" si="1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2"/>
        <v>0</v>
      </c>
      <c r="J14" s="74"/>
      <c r="K14" s="74"/>
      <c r="L14" s="65">
        <f t="shared" si="0"/>
        <v>0</v>
      </c>
      <c r="M14" s="66">
        <f t="shared" si="3"/>
        <v>0</v>
      </c>
      <c r="N14" s="67">
        <f t="shared" si="4"/>
        <v>0</v>
      </c>
      <c r="O14" s="65" t="e">
        <f t="shared" si="1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2"/>
        <v>0</v>
      </c>
      <c r="J15" s="74"/>
      <c r="K15" s="74"/>
      <c r="L15" s="65">
        <f t="shared" si="0"/>
        <v>0</v>
      </c>
      <c r="M15" s="66">
        <f t="shared" si="3"/>
        <v>0</v>
      </c>
      <c r="N15" s="67">
        <f t="shared" si="4"/>
        <v>0</v>
      </c>
      <c r="O15" s="65" t="e">
        <f t="shared" si="1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2"/>
        <v>0</v>
      </c>
      <c r="J16" s="74"/>
      <c r="K16" s="74"/>
      <c r="L16" s="65">
        <f t="shared" si="0"/>
        <v>0</v>
      </c>
      <c r="M16" s="66">
        <f t="shared" si="3"/>
        <v>0</v>
      </c>
      <c r="N16" s="67">
        <f t="shared" si="4"/>
        <v>0</v>
      </c>
      <c r="O16" s="65" t="e">
        <f t="shared" si="1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2"/>
        <v>0</v>
      </c>
      <c r="J17" s="74"/>
      <c r="K17" s="74"/>
      <c r="L17" s="65">
        <f t="shared" si="0"/>
        <v>0</v>
      </c>
      <c r="M17" s="66">
        <f t="shared" si="3"/>
        <v>0</v>
      </c>
      <c r="N17" s="67">
        <f t="shared" si="4"/>
        <v>0</v>
      </c>
      <c r="O17" s="65" t="e">
        <f t="shared" si="1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2"/>
        <v>0</v>
      </c>
      <c r="J18" s="74"/>
      <c r="K18" s="74"/>
      <c r="L18" s="65">
        <f t="shared" si="0"/>
        <v>0</v>
      </c>
      <c r="M18" s="66">
        <f t="shared" si="3"/>
        <v>0</v>
      </c>
      <c r="N18" s="67">
        <f t="shared" si="4"/>
        <v>0</v>
      </c>
      <c r="O18" s="65" t="e">
        <f t="shared" si="1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2"/>
        <v>0</v>
      </c>
      <c r="J19" s="74"/>
      <c r="K19" s="74"/>
      <c r="L19" s="65">
        <f t="shared" si="0"/>
        <v>0</v>
      </c>
      <c r="M19" s="66">
        <f t="shared" si="3"/>
        <v>0</v>
      </c>
      <c r="N19" s="67">
        <f t="shared" si="4"/>
        <v>0</v>
      </c>
      <c r="O19" s="65" t="e">
        <f t="shared" si="1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2"/>
        <v>0</v>
      </c>
      <c r="J20" s="74"/>
      <c r="K20" s="74"/>
      <c r="L20" s="65">
        <f t="shared" si="0"/>
        <v>0</v>
      </c>
      <c r="M20" s="66">
        <f t="shared" si="3"/>
        <v>0</v>
      </c>
      <c r="N20" s="67">
        <f t="shared" si="4"/>
        <v>0</v>
      </c>
      <c r="O20" s="65" t="e">
        <f t="shared" si="1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2"/>
        <v>0</v>
      </c>
      <c r="J21" s="74"/>
      <c r="K21" s="74"/>
      <c r="L21" s="65">
        <f t="shared" si="0"/>
        <v>0</v>
      </c>
      <c r="M21" s="66">
        <f t="shared" si="3"/>
        <v>0</v>
      </c>
      <c r="N21" s="67">
        <f t="shared" si="4"/>
        <v>0</v>
      </c>
      <c r="O21" s="65" t="e">
        <f t="shared" si="1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2"/>
        <v>0</v>
      </c>
      <c r="J22" s="74"/>
      <c r="K22" s="74"/>
      <c r="L22" s="65">
        <f t="shared" si="0"/>
        <v>0</v>
      </c>
      <c r="M22" s="66">
        <f t="shared" si="3"/>
        <v>0</v>
      </c>
      <c r="N22" s="67">
        <f t="shared" si="4"/>
        <v>0</v>
      </c>
      <c r="O22" s="65" t="e">
        <f t="shared" si="1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2"/>
        <v>0</v>
      </c>
      <c r="J23" s="74"/>
      <c r="K23" s="74"/>
      <c r="L23" s="65">
        <f t="shared" si="0"/>
        <v>0</v>
      </c>
      <c r="M23" s="66">
        <f t="shared" si="3"/>
        <v>0</v>
      </c>
      <c r="N23" s="67">
        <f t="shared" si="4"/>
        <v>0</v>
      </c>
      <c r="O23" s="65" t="e">
        <f t="shared" si="1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2"/>
        <v>0</v>
      </c>
      <c r="J24" s="75"/>
      <c r="K24" s="75"/>
      <c r="L24" s="65">
        <f t="shared" si="0"/>
        <v>0</v>
      </c>
      <c r="M24" s="66">
        <f t="shared" si="3"/>
        <v>0</v>
      </c>
      <c r="N24" s="67">
        <f t="shared" si="4"/>
        <v>0</v>
      </c>
      <c r="O24" s="65" t="e">
        <f t="shared" si="1"/>
        <v>#DIV/0!</v>
      </c>
      <c r="P24" s="65" t="e">
        <f t="shared" si="5"/>
        <v>#DIV/0!</v>
      </c>
      <c r="Q24" s="46"/>
    </row>
    <row r="25" spans="1:18" ht="18.75" customHeight="1" x14ac:dyDescent="0.25">
      <c r="A25" s="114" t="s">
        <v>37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D8:D24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C8:C24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BB329F19-101A-46D0-AA53-12496A6D5148}">
          <x14:formula1>
            <xm:f>Definitions!$A$3:$A$8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5703125" style="62" bestFit="1" customWidth="1"/>
    <col min="13" max="13" width="8.28515625" style="62" customWidth="1"/>
    <col min="14" max="14" width="13.5703125" style="62" customWidth="1"/>
    <col min="15" max="15" width="15.42578125" style="62" customWidth="1"/>
    <col min="16" max="16" width="57.5703125" style="62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10" t="s">
        <v>2</v>
      </c>
      <c r="H1" s="111"/>
      <c r="I1" s="112"/>
      <c r="J1" s="70" t="s">
        <v>3</v>
      </c>
      <c r="K1" s="59" t="s">
        <v>52</v>
      </c>
      <c r="L1" s="60" t="s">
        <v>31</v>
      </c>
      <c r="M1" s="61" t="s">
        <v>6</v>
      </c>
      <c r="N1" s="59" t="s">
        <v>7</v>
      </c>
      <c r="O1" s="59" t="s">
        <v>8</v>
      </c>
      <c r="P1" s="21"/>
    </row>
    <row r="2" spans="1:17" x14ac:dyDescent="0.25">
      <c r="E2" s="10" t="s">
        <v>53</v>
      </c>
      <c r="F2" s="84">
        <v>27</v>
      </c>
      <c r="G2" s="126" t="str">
        <f>'2026-27 Summary'!C2</f>
        <v>MKTG</v>
      </c>
      <c r="H2" s="126"/>
      <c r="I2" s="126"/>
      <c r="J2" s="11">
        <f>'2026-27 Summary'!D2</f>
        <v>1.6</v>
      </c>
      <c r="K2" s="4">
        <f>SUM(K7:K42)</f>
        <v>0.60000000000000009</v>
      </c>
      <c r="L2" s="12">
        <f>SUM(L7:L42)</f>
        <v>420</v>
      </c>
      <c r="M2" s="13">
        <f>SUM(M7:M42)</f>
        <v>14</v>
      </c>
      <c r="N2" s="13">
        <f>L2/K2</f>
        <v>699.99999999999989</v>
      </c>
      <c r="O2" s="6">
        <f>M2/K2</f>
        <v>23.333333333333329</v>
      </c>
      <c r="P2"/>
    </row>
    <row r="3" spans="1:17" ht="19.5" customHeight="1" x14ac:dyDescent="0.25">
      <c r="A3" s="1"/>
      <c r="G3" s="94"/>
      <c r="H3" s="108" t="s">
        <v>13</v>
      </c>
      <c r="I3" s="108"/>
      <c r="J3" s="109"/>
      <c r="K3" s="4">
        <f>'Winter 26-27'!L3-'Spring 27 (compressed)'!K2</f>
        <v>0</v>
      </c>
      <c r="L3" s="14"/>
      <c r="M3" s="15"/>
      <c r="N3" s="15"/>
      <c r="O3" s="63"/>
      <c r="P3"/>
    </row>
    <row r="4" spans="1:17" ht="19.5" customHeight="1" x14ac:dyDescent="0.25">
      <c r="A4" s="1" t="s">
        <v>15</v>
      </c>
      <c r="B4" s="124"/>
      <c r="C4" s="125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 s="131" t="s">
        <v>54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2"/>
    </row>
    <row r="6" spans="1:17" ht="76.5" customHeight="1" x14ac:dyDescent="0.25">
      <c r="A6" s="48" t="s">
        <v>19</v>
      </c>
      <c r="B6" s="48" t="s">
        <v>40</v>
      </c>
      <c r="C6" s="23" t="s">
        <v>55</v>
      </c>
      <c r="D6" s="23" t="s">
        <v>42</v>
      </c>
      <c r="E6" s="23" t="s">
        <v>56</v>
      </c>
      <c r="F6" s="23" t="s">
        <v>57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34</v>
      </c>
      <c r="B7" s="106">
        <v>50</v>
      </c>
      <c r="C7" s="50" t="s">
        <v>35</v>
      </c>
      <c r="D7" s="50" t="s">
        <v>36</v>
      </c>
      <c r="E7" s="50">
        <v>53</v>
      </c>
      <c r="F7" s="31">
        <v>55</v>
      </c>
      <c r="G7" s="50">
        <v>1</v>
      </c>
      <c r="H7" s="66">
        <f t="shared" ref="H7:H40" si="0">F7*G7</f>
        <v>55</v>
      </c>
      <c r="I7" s="72">
        <v>3</v>
      </c>
      <c r="J7" s="73">
        <v>3</v>
      </c>
      <c r="K7" s="65">
        <f t="shared" ref="K7" si="1">J7*G7/15</f>
        <v>0.2</v>
      </c>
      <c r="L7" s="66">
        <f t="shared" ref="L7" si="2">(H7*I7)</f>
        <v>165</v>
      </c>
      <c r="M7" s="67">
        <f>L7/30</f>
        <v>5.5</v>
      </c>
      <c r="N7" s="65">
        <f t="shared" ref="N7" si="3">L7/K7</f>
        <v>825</v>
      </c>
      <c r="O7" s="65">
        <f>M7/K7</f>
        <v>27.5</v>
      </c>
      <c r="P7" s="52"/>
    </row>
    <row r="8" spans="1:17" ht="15.75" customHeight="1" x14ac:dyDescent="0.25">
      <c r="A8" s="50" t="s">
        <v>34</v>
      </c>
      <c r="B8" s="107">
        <v>50</v>
      </c>
      <c r="C8" s="50" t="s">
        <v>35</v>
      </c>
      <c r="D8" s="50" t="s">
        <v>58</v>
      </c>
      <c r="E8" s="50">
        <v>30</v>
      </c>
      <c r="F8" s="31">
        <v>40</v>
      </c>
      <c r="G8" s="50">
        <v>1</v>
      </c>
      <c r="H8" s="66">
        <f t="shared" si="0"/>
        <v>40</v>
      </c>
      <c r="I8" s="72">
        <v>3</v>
      </c>
      <c r="J8" s="73">
        <v>3</v>
      </c>
      <c r="K8" s="65">
        <f t="shared" ref="K8:K42" si="4">J8*G8/15</f>
        <v>0.2</v>
      </c>
      <c r="L8" s="66">
        <f t="shared" ref="L8:L42" si="5">(H8*I8)</f>
        <v>120</v>
      </c>
      <c r="M8" s="67">
        <f t="shared" ref="M8:M42" si="6">L8/30</f>
        <v>4</v>
      </c>
      <c r="N8" s="65">
        <f t="shared" ref="N8:N42" si="7">L8/K8</f>
        <v>600</v>
      </c>
      <c r="O8" s="65">
        <f>M8/K8</f>
        <v>20</v>
      </c>
      <c r="P8" s="52"/>
    </row>
    <row r="9" spans="1:17" ht="15.75" customHeight="1" x14ac:dyDescent="0.25">
      <c r="A9" s="50" t="s">
        <v>34</v>
      </c>
      <c r="B9" s="107">
        <v>56</v>
      </c>
      <c r="C9" s="50" t="s">
        <v>35</v>
      </c>
      <c r="D9" s="50" t="s">
        <v>36</v>
      </c>
      <c r="E9" s="50">
        <v>45</v>
      </c>
      <c r="F9" s="31">
        <v>45</v>
      </c>
      <c r="G9" s="50">
        <v>1</v>
      </c>
      <c r="H9" s="66">
        <f t="shared" si="0"/>
        <v>45</v>
      </c>
      <c r="I9" s="72">
        <v>3</v>
      </c>
      <c r="J9" s="73">
        <v>3</v>
      </c>
      <c r="K9" s="65">
        <f t="shared" si="4"/>
        <v>0.2</v>
      </c>
      <c r="L9" s="66">
        <f t="shared" si="5"/>
        <v>135</v>
      </c>
      <c r="M9" s="67">
        <f t="shared" si="6"/>
        <v>4.5</v>
      </c>
      <c r="N9" s="65">
        <f t="shared" si="7"/>
        <v>675</v>
      </c>
      <c r="O9" s="65">
        <f t="shared" ref="O9:O42" si="8">M9/K9</f>
        <v>22.5</v>
      </c>
      <c r="P9" s="52"/>
    </row>
    <row r="10" spans="1:17" ht="15.75" customHeight="1" x14ac:dyDescent="0.25">
      <c r="A10" s="50"/>
      <c r="B10" s="50"/>
      <c r="C10" s="50"/>
      <c r="D10" s="50"/>
      <c r="E10" s="50"/>
      <c r="F10" s="50"/>
      <c r="G10" s="50"/>
      <c r="H10" s="66">
        <f t="shared" si="0"/>
        <v>0</v>
      </c>
      <c r="I10" s="72"/>
      <c r="J10" s="72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65" t="e">
        <f t="shared" si="8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6">
        <f t="shared" si="0"/>
        <v>0</v>
      </c>
      <c r="I11" s="72"/>
      <c r="J11" s="72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8"/>
        <v>#DIV/0!</v>
      </c>
      <c r="P11" s="52"/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>
        <f t="shared" si="0"/>
        <v>0</v>
      </c>
      <c r="I12" s="72"/>
      <c r="J12" s="72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8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0"/>
        <v>0</v>
      </c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8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0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4" t="s">
        <v>37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7" s="44" customFormat="1" ht="60.7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9"/>
      <c r="Q44"/>
    </row>
    <row r="45" spans="1:17" x14ac:dyDescent="0.25">
      <c r="A45" s="120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2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421" yWindow="566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C10:C42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59</v>
      </c>
      <c r="E1" s="7" t="s">
        <v>60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61</v>
      </c>
      <c r="B2" s="85" t="s">
        <v>48</v>
      </c>
      <c r="C2" s="10" t="s">
        <v>62</v>
      </c>
      <c r="D2" s="104">
        <v>1.6</v>
      </c>
      <c r="E2" s="4">
        <f>SUM('Summer 26'!L2,'Fall 26 (compressed)'!K2,'Winter 26-27'!L2,'Spring 27 (compressed)'!K2)</f>
        <v>1.6</v>
      </c>
      <c r="F2" s="4">
        <f>'Summer 26'!M2+'Fall 26 (compressed)'!L2+'Winter 26-27'!M2+'Spring 27 (compressed)'!L2</f>
        <v>1104</v>
      </c>
      <c r="G2" s="4">
        <f>SUM('Summer 26'!N2,'Fall 26 (compressed)'!M2,'Winter 26-27'!N2,'Spring 27 (compressed)'!M2)</f>
        <v>36.799999999999997</v>
      </c>
      <c r="H2" s="6">
        <f>F2/E2</f>
        <v>690</v>
      </c>
      <c r="I2" s="92">
        <f>G2/E2</f>
        <v>22.999999999999996</v>
      </c>
    </row>
    <row r="3" spans="1:14" x14ac:dyDescent="0.25">
      <c r="D3" t="s">
        <v>63</v>
      </c>
      <c r="H3" t="s">
        <v>13</v>
      </c>
    </row>
    <row r="4" spans="1:14" x14ac:dyDescent="0.25">
      <c r="D4" s="105">
        <v>1.6</v>
      </c>
    </row>
    <row r="6" spans="1:14" ht="15.75" thickBot="1" x14ac:dyDescent="0.3">
      <c r="A6" s="58"/>
      <c r="B6" s="58"/>
      <c r="D6" s="58"/>
      <c r="E6" s="89" t="s">
        <v>64</v>
      </c>
      <c r="F6" s="89" t="s">
        <v>65</v>
      </c>
      <c r="G6" s="58"/>
      <c r="H6" s="58"/>
      <c r="K6" s="58"/>
      <c r="L6" s="58"/>
      <c r="M6" s="58"/>
      <c r="N6" s="58"/>
    </row>
    <row r="7" spans="1:14" x14ac:dyDescent="0.25">
      <c r="D7" s="86" t="s">
        <v>66</v>
      </c>
      <c r="E7" s="99">
        <v>0.2</v>
      </c>
      <c r="F7" s="99">
        <v>0.8</v>
      </c>
    </row>
    <row r="8" spans="1:14" x14ac:dyDescent="0.25">
      <c r="D8" s="86" t="s">
        <v>32</v>
      </c>
      <c r="E8" s="99">
        <v>4.42</v>
      </c>
      <c r="F8" s="99">
        <v>16.8</v>
      </c>
    </row>
    <row r="9" spans="1:14" x14ac:dyDescent="0.25">
      <c r="D9" s="86" t="s">
        <v>7</v>
      </c>
      <c r="E9" s="99">
        <v>695</v>
      </c>
      <c r="F9" s="99">
        <v>663.75</v>
      </c>
    </row>
    <row r="10" spans="1:14" x14ac:dyDescent="0.25">
      <c r="D10" s="86" t="s">
        <v>8</v>
      </c>
      <c r="E10" s="100">
        <v>22.1</v>
      </c>
      <c r="F10" s="100">
        <v>21</v>
      </c>
    </row>
    <row r="11" spans="1:14" x14ac:dyDescent="0.25">
      <c r="D11" s="86"/>
      <c r="E11" s="96"/>
      <c r="F11" s="96"/>
    </row>
    <row r="12" spans="1:14" x14ac:dyDescent="0.25">
      <c r="E12" s="133" t="s">
        <v>67</v>
      </c>
      <c r="F12" s="134"/>
      <c r="G12" s="134"/>
      <c r="H12" s="135"/>
    </row>
    <row r="13" spans="1:14" ht="15.75" thickBot="1" x14ac:dyDescent="0.3">
      <c r="E13" s="88" t="s">
        <v>66</v>
      </c>
      <c r="F13" s="88" t="s">
        <v>32</v>
      </c>
      <c r="G13" s="88" t="s">
        <v>7</v>
      </c>
      <c r="H13" s="88" t="s">
        <v>8</v>
      </c>
    </row>
    <row r="14" spans="1:14" x14ac:dyDescent="0.25">
      <c r="E14" s="99">
        <f>AVERAGE(E19:E23)</f>
        <v>1.5599999999999998</v>
      </c>
      <c r="F14" s="99">
        <f>AVERAGE(F19:F23)</f>
        <v>28.533999999999999</v>
      </c>
      <c r="G14" s="99">
        <f>AVERAGE(G19:G23)</f>
        <v>567.69800000000009</v>
      </c>
      <c r="H14" s="99">
        <f>AVERAGE(H19:H23)</f>
        <v>18.276</v>
      </c>
    </row>
    <row r="17" spans="4:8" x14ac:dyDescent="0.25">
      <c r="E17" s="133" t="s">
        <v>68</v>
      </c>
      <c r="F17" s="134"/>
      <c r="G17" s="134"/>
      <c r="H17" s="135"/>
    </row>
    <row r="18" spans="4:8" ht="15.75" thickBot="1" x14ac:dyDescent="0.3">
      <c r="E18" s="88" t="s">
        <v>66</v>
      </c>
      <c r="F18" s="88" t="s">
        <v>32</v>
      </c>
      <c r="G18" s="88" t="s">
        <v>7</v>
      </c>
      <c r="H18" s="88" t="s">
        <v>8</v>
      </c>
    </row>
    <row r="19" spans="4:8" x14ac:dyDescent="0.25">
      <c r="D19" s="86" t="s">
        <v>69</v>
      </c>
      <c r="E19" s="97">
        <v>1.4</v>
      </c>
      <c r="F19" s="97">
        <v>24.87</v>
      </c>
      <c r="G19" s="97">
        <v>567.86</v>
      </c>
      <c r="H19" s="97">
        <v>17.760000000000002</v>
      </c>
    </row>
    <row r="20" spans="4:8" x14ac:dyDescent="0.25">
      <c r="D20" s="86" t="s">
        <v>70</v>
      </c>
      <c r="E20" s="97">
        <v>1.6</v>
      </c>
      <c r="F20" s="97">
        <v>25.46</v>
      </c>
      <c r="G20" s="97">
        <v>488.75</v>
      </c>
      <c r="H20" s="97">
        <v>15.91</v>
      </c>
    </row>
    <row r="21" spans="4:8" x14ac:dyDescent="0.25">
      <c r="D21" s="86" t="s">
        <v>71</v>
      </c>
      <c r="E21" s="97">
        <v>1.6</v>
      </c>
      <c r="F21" s="97">
        <v>27.91</v>
      </c>
      <c r="G21" s="97">
        <v>536.25</v>
      </c>
      <c r="H21" s="97">
        <v>17.440000000000001</v>
      </c>
    </row>
    <row r="22" spans="4:8" x14ac:dyDescent="0.25">
      <c r="D22" s="86" t="s">
        <v>72</v>
      </c>
      <c r="E22" s="98">
        <v>1.6</v>
      </c>
      <c r="F22" s="98">
        <v>31.42</v>
      </c>
      <c r="G22" s="98">
        <v>606.25</v>
      </c>
      <c r="H22" s="98">
        <v>19.64</v>
      </c>
    </row>
    <row r="23" spans="4:8" x14ac:dyDescent="0.25">
      <c r="D23" s="86" t="s">
        <v>73</v>
      </c>
      <c r="E23" s="21">
        <v>1.6</v>
      </c>
      <c r="F23" s="21">
        <v>33.01</v>
      </c>
      <c r="G23" s="21">
        <v>639.38</v>
      </c>
      <c r="H23" s="21">
        <v>20.63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J8" sqref="J8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10" t="s">
        <v>2</v>
      </c>
      <c r="H1" s="111"/>
      <c r="I1" s="112"/>
      <c r="J1" s="70" t="s">
        <v>3</v>
      </c>
      <c r="K1" s="59" t="s">
        <v>74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6" x14ac:dyDescent="0.25">
      <c r="F2" s="102" t="s">
        <v>48</v>
      </c>
      <c r="G2" s="113" t="str">
        <f>'2026-27 Summary'!C2</f>
        <v>MKTG</v>
      </c>
      <c r="H2" s="113"/>
      <c r="I2" s="113"/>
      <c r="J2" s="11">
        <f>'2026-27 Summary'!D2</f>
        <v>1.6</v>
      </c>
      <c r="K2" s="4">
        <f>SUM(K7:K15)</f>
        <v>0.2</v>
      </c>
      <c r="L2" s="4">
        <f>SUM(L7:L15)</f>
        <v>132</v>
      </c>
      <c r="M2" s="4">
        <f>SUM(M7:M15)</f>
        <v>4.4000000000000004</v>
      </c>
      <c r="N2" s="13">
        <f>L2/K2</f>
        <v>660</v>
      </c>
      <c r="O2" s="6">
        <f>M2/K2</f>
        <v>22</v>
      </c>
      <c r="P2"/>
    </row>
    <row r="3" spans="1:16" ht="19.5" customHeight="1" x14ac:dyDescent="0.25">
      <c r="A3" s="147"/>
      <c r="B3" s="147"/>
      <c r="C3" s="147"/>
      <c r="D3" s="147"/>
      <c r="E3" s="147"/>
      <c r="F3" s="147"/>
      <c r="G3" s="147"/>
      <c r="H3" s="108" t="s">
        <v>13</v>
      </c>
      <c r="I3" s="108"/>
      <c r="J3" s="109"/>
      <c r="K3" s="4">
        <f>'2026-27 Summary'!D2-'Proposed Additions'!K2-'Fall 26 (compressed)'!K2-'Spring 27 (compressed)'!K2-'Summer 26'!L2</f>
        <v>-0.2</v>
      </c>
      <c r="L3" s="14"/>
      <c r="M3" s="15"/>
      <c r="N3" s="15"/>
      <c r="O3" s="63"/>
      <c r="P3"/>
    </row>
    <row r="4" spans="1:16" ht="19.5" customHeight="1" x14ac:dyDescent="0.25">
      <c r="A4" s="1" t="s">
        <v>15</v>
      </c>
      <c r="B4" s="124"/>
      <c r="C4" s="125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2</v>
      </c>
      <c r="C6" s="48" t="s">
        <v>75</v>
      </c>
      <c r="D6" s="23" t="s">
        <v>42</v>
      </c>
      <c r="E6" s="23" t="s">
        <v>23</v>
      </c>
      <c r="F6" s="23" t="s">
        <v>25</v>
      </c>
      <c r="G6" s="17" t="s">
        <v>76</v>
      </c>
      <c r="H6" s="23" t="s">
        <v>27</v>
      </c>
      <c r="I6" s="24" t="s">
        <v>77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18" t="s">
        <v>33</v>
      </c>
    </row>
    <row r="7" spans="1:16" ht="15.75" customHeight="1" x14ac:dyDescent="0.25">
      <c r="A7" s="41" t="s">
        <v>78</v>
      </c>
      <c r="B7" s="41" t="s">
        <v>62</v>
      </c>
      <c r="C7" s="19">
        <v>50</v>
      </c>
      <c r="D7" s="50" t="s">
        <v>36</v>
      </c>
      <c r="E7" s="19">
        <v>44</v>
      </c>
      <c r="F7" s="31">
        <v>44</v>
      </c>
      <c r="G7" s="19">
        <v>1</v>
      </c>
      <c r="H7" s="66">
        <f>G7*F7</f>
        <v>44</v>
      </c>
      <c r="I7" s="78">
        <v>3</v>
      </c>
      <c r="J7" s="73">
        <v>3</v>
      </c>
      <c r="K7" s="79">
        <f t="shared" ref="K7:K15" si="0">J7*G7/15</f>
        <v>0.2</v>
      </c>
      <c r="L7" s="80">
        <f>H7*I7</f>
        <v>132</v>
      </c>
      <c r="M7" s="81">
        <f>L7/30</f>
        <v>4.4000000000000004</v>
      </c>
      <c r="N7" s="79">
        <f t="shared" ref="N7:N15" si="1">L7/K7</f>
        <v>660</v>
      </c>
      <c r="O7" s="93">
        <f>M7/K7</f>
        <v>22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6" t="s">
        <v>79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80</v>
      </c>
    </row>
    <row r="3" spans="1:2" x14ac:dyDescent="0.25">
      <c r="A3" t="s">
        <v>44</v>
      </c>
      <c r="B3" t="s">
        <v>81</v>
      </c>
    </row>
    <row r="4" spans="1:2" x14ac:dyDescent="0.25">
      <c r="A4" t="s">
        <v>58</v>
      </c>
      <c r="B4" t="s">
        <v>82</v>
      </c>
    </row>
    <row r="5" spans="1:2" x14ac:dyDescent="0.25">
      <c r="A5" t="s">
        <v>83</v>
      </c>
      <c r="B5" t="s">
        <v>84</v>
      </c>
    </row>
    <row r="6" spans="1:2" x14ac:dyDescent="0.25">
      <c r="A6" t="s">
        <v>36</v>
      </c>
      <c r="B6" t="s">
        <v>85</v>
      </c>
    </row>
    <row r="7" spans="1:2" x14ac:dyDescent="0.25">
      <c r="A7" t="s">
        <v>86</v>
      </c>
      <c r="B7" t="s">
        <v>87</v>
      </c>
    </row>
    <row r="8" spans="1:2" x14ac:dyDescent="0.25">
      <c r="A8" t="s">
        <v>88</v>
      </c>
      <c r="B8" t="s">
        <v>89</v>
      </c>
    </row>
    <row r="11" spans="1:2" x14ac:dyDescent="0.25">
      <c r="A11" t="s">
        <v>90</v>
      </c>
    </row>
    <row r="12" spans="1:2" x14ac:dyDescent="0.25">
      <c r="A12" t="s">
        <v>91</v>
      </c>
    </row>
    <row r="13" spans="1:2" x14ac:dyDescent="0.25">
      <c r="A13" t="s">
        <v>92</v>
      </c>
    </row>
    <row r="14" spans="1:2" x14ac:dyDescent="0.25">
      <c r="A14" t="s">
        <v>93</v>
      </c>
    </row>
    <row r="15" spans="1:2" x14ac:dyDescent="0.25">
      <c r="A15" t="s">
        <v>94</v>
      </c>
    </row>
    <row r="17" spans="1:1" x14ac:dyDescent="0.25">
      <c r="A17" t="s">
        <v>95</v>
      </c>
    </row>
    <row r="18" spans="1:1" x14ac:dyDescent="0.25">
      <c r="A18" t="s">
        <v>35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101</v>
      </c>
    </row>
    <row r="27" spans="1:1" x14ac:dyDescent="0.25">
      <c r="A27" t="s">
        <v>102</v>
      </c>
    </row>
    <row r="28" spans="1:1" x14ac:dyDescent="0.25">
      <c r="A28" t="s">
        <v>103</v>
      </c>
    </row>
    <row r="29" spans="1:1" x14ac:dyDescent="0.25">
      <c r="A29" t="s">
        <v>104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AAF7D9-18E8-49E6-A9C9-5CAE24E61298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customXml/itemProps2.xml><?xml version="1.0" encoding="utf-8"?>
<ds:datastoreItem xmlns:ds="http://schemas.openxmlformats.org/officeDocument/2006/customXml" ds:itemID="{F743FABF-3276-4737-ABBF-1952046E9E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82B1-B2F1-4831-A0ED-FE8D246A3A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2026-06-17T21:08:53Z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  <property fmtid="{D5CDD505-2E9C-101B-9397-08002B2CF9AE}" pid="3" name="MediaServiceImageTags">
    <vt:lpwstr/>
  </property>
</Properties>
</file>